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6D5657D7-7011-4424-BF9D-BF0DB36C88B1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47" i="3" l="1"/>
  <c r="O44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<sst xmlns="http://schemas.openxmlformats.org/spreadsheetml/2006/main" count="17" uniqueCount="17">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</sst>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47" totalsRowCount="1" headerRowDxfId="1150" dataDxfId="1149" totalsRowDxfId="1148">
  <autoFilter ref="A1:O446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7"/>
  <sheetViews>
    <sheetView rightToLeft="1" tabSelected="1" zoomScale="140" zoomScaleNormal="140" workbookViewId="0">
      <pane ySplit="1" topLeftCell="A440" activePane="bottomLeft" state="frozen"/>
      <selection pane="bottomLeft" activeCell="K446" sqref="K44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5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5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5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5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5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5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5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5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5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5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5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5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5">
      <c r="A445" s="8">
        <v>14010515</v>
      </c>
      <c r="B445" s="12">
        <v>2839</v>
      </c>
      <c r="C445" s="1">
        <v>293</v>
      </c>
      <c r="D445" s="1">
        <v>128</v>
      </c>
      <c r="E445" s="16">
        <v>18.329999999999998</v>
      </c>
      <c r="F445" s="16">
        <v>16</v>
      </c>
      <c r="G445" s="13"/>
      <c r="H445" s="14"/>
      <c r="I445" s="1">
        <v>-34</v>
      </c>
      <c r="J445" s="1">
        <v>202</v>
      </c>
    </row>
    <row r="446" spans="1:15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5">
      <c r="A447" s="15" t="s">
        <v>2</v>
      </c>
      <c r="B447" s="13"/>
      <c r="C447" s="13"/>
      <c r="D447" s="13"/>
      <c r="E447" s="13"/>
      <c r="F447" s="13"/>
      <c r="G447" s="13"/>
      <c r="H447" s="13"/>
      <c r="I447" s="13"/>
      <c r="J447" s="12">
        <f>SUBTOTAL(109,Table2[ورود و خروج سهام])</f>
        <v>-132432</v>
      </c>
      <c r="O447" s="4">
        <f>SUBTOTAL(109,Table2[سال اخیر])</f>
        <v>-123785</v>
      </c>
    </row>
  </sheetData>
  <phoneticPr fontId="3" type="noConversion"/>
  <conditionalFormatting sqref="G1:G249 G448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47">
    <cfRule type="cellIs" dxfId="1118" priority="1148" operator="greaterThan">
      <formula>0</formula>
    </cfRule>
  </conditionalFormatting>
  <conditionalFormatting sqref="J447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46">
    <cfRule type="cellIs" dxfId="22" priority="8" operator="greaterThan">
      <formula>0</formula>
    </cfRule>
  </conditionalFormatting>
  <conditionalFormatting sqref="F433:F446">
    <cfRule type="cellIs" dxfId="21" priority="7" operator="greaterThan">
      <formula>0</formula>
    </cfRule>
  </conditionalFormatting>
  <conditionalFormatting sqref="I433:I446">
    <cfRule type="cellIs" dxfId="20" priority="6" operator="greaterThan">
      <formula>0</formula>
    </cfRule>
  </conditionalFormatting>
  <conditionalFormatting sqref="I433:I446">
    <cfRule type="cellIs" dxfId="19" priority="5" operator="lessThan">
      <formula>0</formula>
    </cfRule>
  </conditionalFormatting>
  <conditionalFormatting sqref="J433:J446">
    <cfRule type="cellIs" dxfId="18" priority="4" operator="greaterThan">
      <formula>0</formula>
    </cfRule>
  </conditionalFormatting>
  <conditionalFormatting sqref="J433:J446">
    <cfRule type="cellIs" dxfId="17" priority="3" operator="lessThan">
      <formula>0</formula>
    </cfRule>
  </conditionalFormatting>
  <conditionalFormatting sqref="C433:C446">
    <cfRule type="cellIs" dxfId="16" priority="2" operator="greaterThan">
      <formula>0</formula>
    </cfRule>
  </conditionalFormatting>
  <conditionalFormatting sqref="D433:D44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2022-08-09T13:05:41Z</dcterms:modified>
</cp:coreProperties>
</file>